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AO\Desktop\Мои документы\Бюджет ЗБ\Бюджет 2023\Изменения\8. Декабрь. Заключительный\"/>
    </mc:Choice>
  </mc:AlternateContent>
  <xr:revisionPtr revIDLastSave="0" documentId="13_ncr:1_{E14A5919-25AC-4CEF-BEEB-97255E6CC372}" xr6:coauthVersionLast="45" xr6:coauthVersionMax="45" xr10:uidLastSave="{00000000-0000-0000-0000-000000000000}"/>
  <bookViews>
    <workbookView xWindow="-120" yWindow="-120" windowWidth="29040" windowHeight="15840" tabRatio="604" xr2:uid="{00000000-000D-0000-FFFF-FFFF00000000}"/>
  </bookViews>
  <sheets>
    <sheet name="2023-2025" sheetId="2" r:id="rId1"/>
  </sheets>
  <definedNames>
    <definedName name="_xlnm.Print_Area" localSheetId="0">'2023-2025'!$A$1:$I$290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G63" i="2" s="1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62" i="2" s="1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1" i="2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G49" i="2" l="1"/>
  <c r="I220" i="2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G292" i="2" s="1"/>
  <c r="I5" i="2"/>
  <c r="H5" i="2"/>
  <c r="H292" i="2" l="1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<sst xmlns="http://schemas.openxmlformats.org/spreadsheetml/2006/main" count="1475" uniqueCount="265">
  <si>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</si>
  <si>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</si>
  <si>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</si>
  <si>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</si>
  <si>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</si>
  <si>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</si>
  <si>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</si>
  <si>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</si>
  <si>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</si>
  <si>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</si>
  <si>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</si>
  <si>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</si>
  <si>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</si>
  <si>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</si>
  <si>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</si>
  <si>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</si>
  <si>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</si>
  <si>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</si>
  <si>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</si>
  <si>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</si>
  <si>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</si>
  <si>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</si>
  <si>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</si>
  <si>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</si>
  <si>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</si>
  <si>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</si>
  <si>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</si>
  <si>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</si>
  <si>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</si>
  <si>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</si>
  <si>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</si>
  <si>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</si>
  <si>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</si>
  <si>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</si>
  <si>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</si>
  <si>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</si>
  <si>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</si>
  <si>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</si>
  <si>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</si>
  <si>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</si>
  <si>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</si>
  <si>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</si>
  <si>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</si>
  <si>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</si>
  <si>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</si>
  <si>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</si>
  <si>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</si>
  <si>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</si>
  <si>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</si>
  <si>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</si>
  <si>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</si>
  <si>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</si>
  <si>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</si>
  <si>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</si>
  <si>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</si>
  <si>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</si>
  <si>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</si>
  <si>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</si>
  <si>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</si>
  <si>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</si>
  <si>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</si>
  <si>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</si>
  <si>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</si>
  <si>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</si>
  <si>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</si>
  <si>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</si>
  <si>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</si>
  <si>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</si>
  <si>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</si>
  <si>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</si>
  <si>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</si>
  <si>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</si>
  <si>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</si>
  <si>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</si>
  <si>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</si>
  <si>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</si>
  <si>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</si>
  <si>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</si>
  <si>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</si>
  <si>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</si>
  <si>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</si>
  <si>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</si>
  <si>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</si>
  <si>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</si>
  <si>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</si>
  <si>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</si>
  <si>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</si>
  <si>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</si>
  <si>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</si>
  <si>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</si>
  <si>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</si>
  <si>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</si>
  <si>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</si>
  <si>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</si>
  <si>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</si>
  <si>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</si>
  <si>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</si>
  <si>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</si>
  <si>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</si>
  <si>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</si>
  <si>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</si>
  <si>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</si>
  <si>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</si>
  <si>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</si>
  <si>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</si>
  <si>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</si>
  <si>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</si>
  <si>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</si>
  <si>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</si>
  <si>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</si>
  <si>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</si>
  <si>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</si>
  <si>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</si>
  <si>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</si>
  <si>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</si>
  <si>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</si>
  <si>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</si>
  <si>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</si>
  <si>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</si>
  <si>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</si>
  <si>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</si>
  <si>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</si>
  <si>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</si>
  <si>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</si>
  <si>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</si>
  <si>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</si>
  <si>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</si>
  <si>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</si>
  <si>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</si>
  <si>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</si>
  <si>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</si>
  <si>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</si>
  <si>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</si>
  <si>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</si>
  <si>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</si>
  <si>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</si>
  <si>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</si>
  <si>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</si>
  <si>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</si>
  <si>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</si>
  <si>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</si>
  <si>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</si>
  <si>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</si>
  <si>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</si>
  <si>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</si>
  <si>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</si>
  <si>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</si>
  <si>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</si>
  <si>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</si>
  <si>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</si>
  <si>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</si>
  <si>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</si>
  <si>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</si>
  <si>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</si>
  <si>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</si>
  <si>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</si>
  <si>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</si>
  <si>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</si>
  <si>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</si>
  <si>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</si>
  <si>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</si>
  <si>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</si>
  <si>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</si>
  <si>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</si>
  <si>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</si>
  <si>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</si>
  <si>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</si>
  <si>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</si>
  <si>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</si>
  <si>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</si>
  <si>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</si>
  <si>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</si>
  <si>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</si>
  <si>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</si>
  <si>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</si>
  <si>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</si>
  <si>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</si>
  <si>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</si>
  <si>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</si>
  <si>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</si>
  <si>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</si>
  <si>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</si>
  <si>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</si>
  <si>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</si>
  <si>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</si>
  <si>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</si>
  <si>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</si>
  <si>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</si>
  <si>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</si>
  <si>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</si>
  <si>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</si>
  <si>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</si>
  <si>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</si>
  <si>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</si>
  <si>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</si>
  <si>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</si>
  <si>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</si>
  <si>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</si>
  <si>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</si>
  <si>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</si>
  <si>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</si>
  <si>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</si>
  <si>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</si>
  <si>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</si>
  <si>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</si>
  <si>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</si>
  <si>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</si>
  <si>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</si>
  <si>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</si>
  <si>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</si>
  <si>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</si>
  <si>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</si>
  <si>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</si>
  <si>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</si>
  <si>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</si>
  <si>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</si>
  <si>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</si>
  <si>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</si>
  <si>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</si>
  <si>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</si>
  <si>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</si>
  <si>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</si>
  <si>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</si>
  <si>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</si>
  <si>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</si>
  <si>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</si>
  <si>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</si>
  <si>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</si>
  <si>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</si>
  <si>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</si>
  <si>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</si>
  <si>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</si>
  <si>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</si>
  <si>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</si>
  <si>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</si>
  <si>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</si>
  <si>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</si>
  <si>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</si>
  <si>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</si>
  <si>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</si>
  <si>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</si>
  <si>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</si>
  <si>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</si>
  <si>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</si>
  <si>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</si>
  <si>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</si>
  <si>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</si>
  <si>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</si>
  <si>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</si>
  <si>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</si>
  <si>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</si>
  <si>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</si>
  <si>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</si>
  <si>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</si>
  <si>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</si>
  <si>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</si>
  <si>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</si>
  <si>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</si>
  <si>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</si>
  <si>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</si>
  <si>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</si>
  <si>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</si>
  <si>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</si>
  <si>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</si>
  <si>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Приложение №4                                                                    к решению Зеленоборского сельского Совета народных депутатов  от 25.12.2023 г. №51/145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</si>
</sst>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7" fillId="2" borderId="1" xfId="0" applyNumberFormat="1" applyFont="1" applyFill="1" applyBorder="1"/>
    <xf numFmtId="2" fontId="7" fillId="2" borderId="1" xfId="0" applyNumberFormat="1" applyFont="1" applyFill="1" applyBorder="1"/>
    <xf numFmtId="4" fontId="7" fillId="2" borderId="1" xfId="0" applyNumberFormat="1" applyFont="1" applyFill="1" applyBorder="1" applyAlignment="1"/>
    <xf numFmtId="4" fontId="2" fillId="2" borderId="1" xfId="0" applyNumberFormat="1" applyFont="1" applyFill="1" applyBorder="1" applyAlignment="1"/>
    <xf numFmtId="2" fontId="7" fillId="2" borderId="1" xfId="0" applyNumberFormat="1" applyFont="1" applyFill="1" applyBorder="1" applyAlignment="1"/>
    <xf numFmtId="2" fontId="7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/>
    <xf numFmtId="49" fontId="1" fillId="2" borderId="3" xfId="0" applyNumberFormat="1" applyFont="1" applyFill="1" applyBorder="1"/>
    <xf numFmtId="4" fontId="7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3" fillId="2" borderId="0" xfId="0" applyNumberFormat="1" applyFont="1" applyFill="1" applyBorder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7" fillId="2" borderId="3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8" xfId="0" applyFont="1" applyFill="1" applyBorder="1"/>
    <xf numFmtId="0" fontId="0" fillId="2" borderId="0" xfId="0" applyFill="1"/>
    <xf numFmtId="164" fontId="2" fillId="2" borderId="7" xfId="0" applyNumberFormat="1" applyFont="1" applyFill="1" applyBorder="1"/>
    <xf numFmtId="165" fontId="11" fillId="2" borderId="1" xfId="0" applyNumberFormat="1" applyFont="1" applyFill="1" applyBorder="1"/>
    <xf numFmtId="4" fontId="2" fillId="2" borderId="9" xfId="0" applyNumberFormat="1" applyFont="1" applyFill="1" applyBorder="1"/>
    <xf numFmtId="4" fontId="7" fillId="2" borderId="9" xfId="0" applyNumberFormat="1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9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3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0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1" fillId="2" borderId="1" xfId="0" applyFont="1" applyFill="1" applyBorder="1"/>
    <xf numFmtId="49" fontId="1" fillId="2" borderId="9" xfId="0" applyNumberFormat="1" applyFont="1" applyFill="1" applyBorder="1" applyAlignment="1">
      <alignment shrinkToFit="1"/>
    </xf>
    <xf numFmtId="0" fontId="1" fillId="2" borderId="1" xfId="0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6"/>
  <sheetViews>
    <sheetView tabSelected="1" topLeftCell="A243" zoomScale="160" zoomScaleNormal="160" zoomScaleSheetLayoutView="150" workbookViewId="0">
      <selection activeCell="G197" sqref="G197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1" t="s">
        <v>264</v>
      </c>
      <c r="H1" s="71"/>
      <c r="I1" s="71"/>
    </row>
    <row r="2" spans="1:17" ht="34.5" customHeight="1" x14ac:dyDescent="0.2">
      <c r="A2" s="70" t="s">
        <v>255</v>
      </c>
      <c r="B2" s="70"/>
      <c r="C2" s="70"/>
      <c r="D2" s="70"/>
      <c r="E2" s="70"/>
      <c r="F2" s="70"/>
      <c r="G2" s="70"/>
      <c r="H2" s="70"/>
      <c r="I2" s="70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8860.6999999999989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4858.5999999999995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1145.5999999999999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1145.5999999999999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1145.5999999999999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1145.5999999999999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1145.5999999999999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2200.8000000000002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2200.8000000000002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2200.8000000000002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2200.8000000000002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1518.3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679.5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3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1066.5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1066.5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1066.5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1048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1048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113.4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113.4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113.4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113.4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113.4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332.30000000000007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315.20000000000005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315.20000000000005</v>
      </c>
      <c r="H63" s="7">
        <f t="shared" ref="H63:I63" si="12">H68+H73+H77+H66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31.5" customHeight="1" x14ac:dyDescent="0.2">
      <c r="A64" s="68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3"/>
      <c r="K64" s="53"/>
      <c r="L64" s="53"/>
      <c r="M64" s="53"/>
      <c r="N64" s="53"/>
      <c r="O64" s="53"/>
      <c r="P64" s="53"/>
      <c r="Q64" s="53"/>
    </row>
    <row r="65" spans="1:17" ht="17.2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13.5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195.8</v>
      </c>
      <c r="H73" s="7">
        <f t="shared" ref="H73:I73" si="14">H74+H75</f>
        <v>138.30000000000001</v>
      </c>
      <c r="I73" s="7">
        <f t="shared" si="14"/>
        <v>138.30000000000001</v>
      </c>
      <c r="O73" s="53"/>
      <c r="P73" s="53"/>
      <c r="Q73" s="53"/>
    </row>
    <row r="74" spans="1:17" ht="13.5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195.8</v>
      </c>
      <c r="H74" s="7">
        <v>135</v>
      </c>
      <c r="I74" s="7">
        <v>135</v>
      </c>
      <c r="O74" s="53"/>
      <c r="P74" s="53"/>
      <c r="Q74" s="53"/>
    </row>
    <row r="75" spans="1:17" ht="13.5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0</v>
      </c>
      <c r="H75" s="7">
        <v>3.3</v>
      </c>
      <c r="I75" s="7">
        <v>3.3</v>
      </c>
      <c r="O75" s="53"/>
      <c r="P75" s="53"/>
      <c r="Q75" s="53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13.5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3.5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13.5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13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3"/>
      <c r="K82" s="53"/>
      <c r="L82" s="53"/>
      <c r="M82" s="53"/>
      <c r="N82" s="53"/>
      <c r="O82" s="53"/>
      <c r="P82" s="53"/>
      <c r="Q82" s="53"/>
    </row>
    <row r="83" spans="1:17" ht="21" customHeight="1" x14ac:dyDescent="0.2">
      <c r="A83" s="4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3"/>
      <c r="K83" s="53"/>
      <c r="L83" s="53"/>
      <c r="M83" s="53"/>
      <c r="N83" s="53"/>
      <c r="O83" s="53"/>
      <c r="P83" s="53"/>
      <c r="Q83" s="53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134.80000000000001</v>
      </c>
      <c r="H84" s="7">
        <v>147.6</v>
      </c>
      <c r="I84" s="7">
        <v>151.80000000000001</v>
      </c>
      <c r="J84" s="53"/>
      <c r="K84" s="53"/>
      <c r="L84" s="53"/>
      <c r="M84" s="53"/>
      <c r="N84" s="53"/>
      <c r="O84" s="53"/>
      <c r="P84" s="53"/>
      <c r="Q84" s="53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7.25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9.1999999999999993</v>
      </c>
      <c r="H86" s="7">
        <v>3.2</v>
      </c>
      <c r="I86" s="7">
        <v>4.5999999999999996</v>
      </c>
      <c r="J86" s="53"/>
      <c r="K86" s="53"/>
      <c r="L86" s="53"/>
      <c r="M86" s="53"/>
      <c r="N86" s="53"/>
      <c r="O86" s="53"/>
      <c r="P86" s="53"/>
      <c r="Q86" s="53"/>
    </row>
    <row r="87" spans="1:17" ht="17.2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37.4</v>
      </c>
      <c r="H87" s="3">
        <f t="shared" ref="H87:I87" si="16">H88+H89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37.4</v>
      </c>
      <c r="H89" s="3">
        <f t="shared" ref="H89:I89" si="17">H90+H94</f>
        <v>5</v>
      </c>
      <c r="I89" s="3">
        <f t="shared" si="17"/>
        <v>5</v>
      </c>
      <c r="J89" s="53"/>
      <c r="K89" s="53"/>
      <c r="L89" s="53"/>
      <c r="M89" s="53"/>
      <c r="N89" s="53"/>
      <c r="O89" s="53"/>
      <c r="P89" s="53"/>
      <c r="Q89" s="53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32.4</v>
      </c>
      <c r="H90" s="7">
        <f t="shared" si="18"/>
        <v>0</v>
      </c>
      <c r="I90" s="7">
        <f t="shared" si="18"/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8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32.4</v>
      </c>
      <c r="H91" s="7">
        <f t="shared" si="18"/>
        <v>0</v>
      </c>
      <c r="I91" s="7">
        <f t="shared" si="18"/>
        <v>0</v>
      </c>
      <c r="J91" s="53"/>
      <c r="K91" s="53"/>
      <c r="L91" s="53"/>
      <c r="M91" s="53"/>
      <c r="N91" s="53"/>
      <c r="O91" s="53"/>
      <c r="P91" s="53"/>
      <c r="Q91" s="53"/>
    </row>
    <row r="92" spans="1:17" ht="15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32.4</v>
      </c>
      <c r="H92" s="7">
        <v>0</v>
      </c>
      <c r="I92" s="7">
        <v>0</v>
      </c>
      <c r="J92" s="53"/>
      <c r="K92" s="53"/>
      <c r="L92" s="53"/>
      <c r="M92" s="53"/>
      <c r="N92" s="53"/>
      <c r="O92" s="53"/>
      <c r="P92" s="53"/>
      <c r="Q92" s="53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8" customHeight="1" x14ac:dyDescent="0.2">
      <c r="A94" s="4" t="s">
        <v>50</v>
      </c>
      <c r="B94" s="5" t="s">
        <v>193</v>
      </c>
      <c r="C94" s="55" t="s">
        <v>218</v>
      </c>
      <c r="D94" s="55" t="s">
        <v>222</v>
      </c>
      <c r="E94" s="6" t="s">
        <v>51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50</v>
      </c>
      <c r="B95" s="5" t="s">
        <v>193</v>
      </c>
      <c r="C95" s="55" t="s">
        <v>218</v>
      </c>
      <c r="D95" s="55" t="s">
        <v>222</v>
      </c>
      <c r="E95" s="6" t="s">
        <v>52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3.25" customHeight="1" x14ac:dyDescent="0.2">
      <c r="A96" s="4" t="s">
        <v>233</v>
      </c>
      <c r="B96" s="5" t="s">
        <v>193</v>
      </c>
      <c r="C96" s="55" t="s">
        <v>218</v>
      </c>
      <c r="D96" s="55" t="s">
        <v>222</v>
      </c>
      <c r="E96" s="6" t="s">
        <v>104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8" customHeight="1" x14ac:dyDescent="0.2">
      <c r="A97" s="4" t="s">
        <v>62</v>
      </c>
      <c r="B97" s="5" t="s">
        <v>193</v>
      </c>
      <c r="C97" s="55" t="s">
        <v>218</v>
      </c>
      <c r="D97" s="55" t="s">
        <v>222</v>
      </c>
      <c r="E97" s="6" t="s">
        <v>104</v>
      </c>
      <c r="F97" s="55" t="s">
        <v>63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1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278.60000000000002</v>
      </c>
      <c r="H103" s="10">
        <f>H104+H110+H120</f>
        <v>202.7</v>
      </c>
      <c r="I103" s="10">
        <f t="shared" ref="I103" si="20">I104+I110+I120</f>
        <v>202.7</v>
      </c>
      <c r="J103" s="53"/>
      <c r="K103" s="53"/>
      <c r="L103" s="53"/>
      <c r="M103" s="53"/>
      <c r="N103" s="53"/>
      <c r="O103" s="53"/>
      <c r="P103" s="53"/>
      <c r="Q103" s="53"/>
    </row>
    <row r="104" spans="1:17" ht="19.5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7.25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7.2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7.25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0.75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8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4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8.75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21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15.75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84.1</v>
      </c>
      <c r="H120" s="10">
        <f t="shared" ref="H120:I120" si="25">H121+H125+H128</f>
        <v>18.100000000000001</v>
      </c>
      <c r="I120" s="10">
        <f t="shared" si="25"/>
        <v>18.100000000000001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0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8.7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0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0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22.5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0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0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3.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0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84.1</v>
      </c>
      <c r="H128" s="9">
        <f t="shared" ref="H128:I128" si="28">H129</f>
        <v>16.100000000000001</v>
      </c>
      <c r="I128" s="9">
        <f t="shared" si="28"/>
        <v>16.100000000000001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84.1</v>
      </c>
      <c r="H129" s="9">
        <f t="shared" ref="H129:I129" si="29">H130+H133</f>
        <v>16.100000000000001</v>
      </c>
      <c r="I129" s="9">
        <f t="shared" si="29"/>
        <v>16.100000000000001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78</v>
      </c>
      <c r="H130" s="9">
        <f t="shared" ref="H130:I130" si="30">H131</f>
        <v>10</v>
      </c>
      <c r="I130" s="9">
        <f t="shared" si="30"/>
        <v>10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9">
        <v>78</v>
      </c>
      <c r="H131" s="7">
        <v>10</v>
      </c>
      <c r="I131" s="7">
        <v>10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7.2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3.5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978.59999999999991</v>
      </c>
      <c r="H139" s="3">
        <f>H140</f>
        <v>475.79999999999995</v>
      </c>
      <c r="I139" s="3">
        <f>I140</f>
        <v>475.79999999999995</v>
      </c>
      <c r="J139" s="53"/>
      <c r="K139" s="53"/>
      <c r="L139" s="53"/>
      <c r="M139" s="53"/>
      <c r="N139" s="53"/>
      <c r="O139" s="53"/>
      <c r="P139" s="53"/>
      <c r="Q139" s="53"/>
    </row>
    <row r="140" spans="1:17" ht="14.25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978.59999999999991</v>
      </c>
      <c r="H140" s="3">
        <f>H141+H154+H178+H214</f>
        <v>475.79999999999995</v>
      </c>
      <c r="I140" s="3">
        <f>I141+I154+I178+I214</f>
        <v>475.79999999999995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69.8</v>
      </c>
      <c r="H141" s="3">
        <f t="shared" ref="H141:I141" si="32">H142+H147</f>
        <v>80</v>
      </c>
      <c r="I141" s="3">
        <f t="shared" si="32"/>
        <v>80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69.8</v>
      </c>
      <c r="H146" s="7">
        <f t="shared" si="35"/>
        <v>80</v>
      </c>
      <c r="I146" s="7">
        <f t="shared" si="35"/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5.75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69.8</v>
      </c>
      <c r="H147" s="7">
        <f t="shared" si="35"/>
        <v>80</v>
      </c>
      <c r="I147" s="7">
        <f t="shared" si="35"/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69.8</v>
      </c>
      <c r="H148" s="7">
        <f>H149+H151</f>
        <v>80</v>
      </c>
      <c r="I148" s="7">
        <f>I149+I151</f>
        <v>80</v>
      </c>
      <c r="J148" s="53"/>
      <c r="K148" s="53"/>
      <c r="L148" s="53"/>
      <c r="M148" s="53"/>
      <c r="N148" s="53"/>
      <c r="O148" s="53"/>
      <c r="P148" s="53"/>
      <c r="Q148" s="53"/>
    </row>
    <row r="149" spans="1:17" ht="13.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">
        <v>69.8</v>
      </c>
      <c r="H149" s="7">
        <v>80</v>
      </c>
      <c r="I149" s="7">
        <v>80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10.7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10.7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10.7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10.7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12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717.3</v>
      </c>
      <c r="H178" s="10">
        <f t="shared" ref="H178:I178" si="41">H179++H187+H191+H194+H212+H202</f>
        <v>180</v>
      </c>
      <c r="I178" s="10">
        <f t="shared" si="41"/>
        <v>180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289.2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8.75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289.2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289.2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428.1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.7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428.1</v>
      </c>
      <c r="H195" s="9">
        <f>H199+H197</f>
        <v>130</v>
      </c>
      <c r="I195" s="9">
        <f>I199+I197</f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18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428.1</v>
      </c>
      <c r="H196" s="9">
        <f>H197</f>
        <v>130</v>
      </c>
      <c r="I196" s="9">
        <f>I197</f>
        <v>130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9">
        <v>428.1</v>
      </c>
      <c r="H197" s="7">
        <v>130</v>
      </c>
      <c r="I197" s="7">
        <v>130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22.5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3.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4.2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204</v>
      </c>
      <c r="B226" s="5" t="s">
        <v>193</v>
      </c>
      <c r="C226" s="5" t="s">
        <v>221</v>
      </c>
      <c r="D226" s="5" t="s">
        <v>216</v>
      </c>
      <c r="E226" s="6" t="s">
        <v>254</v>
      </c>
      <c r="F226" s="65"/>
      <c r="G226" s="67"/>
      <c r="H226" s="67"/>
      <c r="I226" s="6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62</v>
      </c>
      <c r="B227" s="5" t="s">
        <v>193</v>
      </c>
      <c r="C227" s="5" t="s">
        <v>221</v>
      </c>
      <c r="D227" s="5" t="s">
        <v>216</v>
      </c>
      <c r="E227" s="6" t="s">
        <v>254</v>
      </c>
      <c r="F227" s="65" t="s">
        <v>63</v>
      </c>
      <c r="G227" s="67"/>
      <c r="H227" s="67"/>
      <c r="I227" s="69"/>
      <c r="J227" s="53"/>
      <c r="K227" s="53"/>
      <c r="L227" s="53"/>
      <c r="M227" s="53"/>
      <c r="N227" s="53"/>
      <c r="O227" s="53"/>
      <c r="P227" s="53"/>
      <c r="Q227" s="53"/>
    </row>
    <row r="228" spans="1:17" ht="1.5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0.75" hidden="1" customHeight="1" x14ac:dyDescent="0.2">
      <c r="A232" s="66" t="s">
        <v>259</v>
      </c>
      <c r="B232" s="5" t="s">
        <v>193</v>
      </c>
      <c r="C232" s="5" t="s">
        <v>221</v>
      </c>
      <c r="D232" s="5" t="s">
        <v>216</v>
      </c>
      <c r="E232" s="32" t="s">
        <v>202</v>
      </c>
      <c r="F232" s="41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5.75" hidden="1" customHeight="1" x14ac:dyDescent="0.2">
      <c r="A233" s="30" t="s">
        <v>208</v>
      </c>
      <c r="B233" s="5" t="s">
        <v>193</v>
      </c>
      <c r="C233" s="5" t="s">
        <v>221</v>
      </c>
      <c r="D233" s="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hidden="1" customHeight="1" x14ac:dyDescent="0.2">
      <c r="A234" s="66" t="s">
        <v>62</v>
      </c>
      <c r="B234" s="5" t="s">
        <v>193</v>
      </c>
      <c r="C234" s="5" t="s">
        <v>221</v>
      </c>
      <c r="D234" s="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12.7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2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129.30000000000001</v>
      </c>
      <c r="H247" s="3">
        <f t="shared" ref="H247:I247" si="52">H248+H254</f>
        <v>81.3</v>
      </c>
      <c r="I247" s="3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1" si="53">G249</f>
        <v>72.7</v>
      </c>
      <c r="H248" s="7">
        <f t="shared" si="53"/>
        <v>81.3</v>
      </c>
      <c r="I248" s="7">
        <f t="shared" si="53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72.7</v>
      </c>
      <c r="H249" s="7">
        <f t="shared" si="53"/>
        <v>81.3</v>
      </c>
      <c r="I249" s="7">
        <f t="shared" si="53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2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72.7</v>
      </c>
      <c r="H250" s="7">
        <f t="shared" si="53"/>
        <v>81.3</v>
      </c>
      <c r="I250" s="7">
        <f t="shared" si="53"/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3.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72.7</v>
      </c>
      <c r="H251" s="7">
        <f t="shared" si="53"/>
        <v>81.3</v>
      </c>
      <c r="I251" s="7">
        <f t="shared" si="53"/>
        <v>81.3</v>
      </c>
      <c r="J251" s="53"/>
      <c r="K251" s="53"/>
      <c r="L251" s="53"/>
      <c r="M251" s="53"/>
      <c r="N251" s="53"/>
      <c r="O251" s="53"/>
      <c r="P251" s="53"/>
      <c r="Q251" s="53"/>
    </row>
    <row r="252" spans="1:17" ht="12.7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v>72.7</v>
      </c>
      <c r="H252" s="7">
        <v>81.3</v>
      </c>
      <c r="I252" s="7">
        <v>81.3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12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56.6</v>
      </c>
      <c r="H254" s="7">
        <f t="shared" ref="H254:I257" si="54">H255</f>
        <v>0</v>
      </c>
      <c r="I254" s="7">
        <f t="shared" si="54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12.7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56.6</v>
      </c>
      <c r="H255" s="7">
        <f t="shared" si="54"/>
        <v>0</v>
      </c>
      <c r="I255" s="7">
        <f t="shared" si="54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2.75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56.6</v>
      </c>
      <c r="H256" s="7">
        <f t="shared" si="54"/>
        <v>0</v>
      </c>
      <c r="I256" s="7">
        <f t="shared" si="54"/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12.7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56.6</v>
      </c>
      <c r="H257" s="7">
        <f t="shared" si="54"/>
        <v>0</v>
      </c>
      <c r="I257" s="7">
        <f t="shared" si="54"/>
        <v>0</v>
      </c>
      <c r="J257" s="53"/>
      <c r="K257" s="53"/>
      <c r="L257" s="53"/>
      <c r="M257" s="53"/>
      <c r="N257" s="53"/>
      <c r="O257" s="53"/>
      <c r="P257" s="53"/>
      <c r="Q257" s="53"/>
    </row>
    <row r="258" spans="1:17" ht="12.7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56.6</v>
      </c>
      <c r="H258" s="7">
        <v>0</v>
      </c>
      <c r="I258" s="7"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3.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49.1</v>
      </c>
      <c r="H259" s="3">
        <f>H260</f>
        <v>35</v>
      </c>
      <c r="I259" s="3">
        <f>I260</f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13.5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49.1</v>
      </c>
      <c r="H260" s="7">
        <f>H262</f>
        <v>35</v>
      </c>
      <c r="I260" s="7">
        <f>I262</f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21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49.1</v>
      </c>
      <c r="H261" s="7">
        <f t="shared" ref="G261:I262" si="55">H262</f>
        <v>35</v>
      </c>
      <c r="I261" s="7">
        <f t="shared" si="55"/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20.25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49.1</v>
      </c>
      <c r="H262" s="7">
        <f t="shared" si="55"/>
        <v>35</v>
      </c>
      <c r="I262" s="7">
        <f t="shared" si="55"/>
        <v>35</v>
      </c>
      <c r="J262" s="53"/>
      <c r="K262" s="53"/>
      <c r="L262" s="53"/>
      <c r="M262" s="53"/>
      <c r="N262" s="53"/>
      <c r="O262" s="53"/>
      <c r="P262" s="53"/>
      <c r="Q262" s="53"/>
    </row>
    <row r="263" spans="1:17" ht="18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49.1</v>
      </c>
      <c r="H263" s="7">
        <v>35</v>
      </c>
      <c r="I263" s="7">
        <v>35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3"/>
      <c r="K264" s="53"/>
      <c r="L264" s="53"/>
      <c r="M264" s="53"/>
      <c r="N264" s="53"/>
      <c r="O264" s="53"/>
      <c r="P264" s="53"/>
      <c r="Q264" s="53"/>
    </row>
    <row r="265" spans="1:17" ht="2.25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5"/>
      <c r="G265" s="49">
        <f>G266</f>
        <v>0</v>
      </c>
      <c r="H265" s="49">
        <f t="shared" ref="H265:I265" si="56">H266</f>
        <v>0</v>
      </c>
      <c r="I265" s="49">
        <f t="shared" si="56"/>
        <v>0</v>
      </c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5" t="s">
        <v>63</v>
      </c>
      <c r="G266" s="50">
        <v>0</v>
      </c>
      <c r="H266" s="50">
        <v>0</v>
      </c>
      <c r="I266" s="50">
        <v>0</v>
      </c>
      <c r="J266" s="53"/>
      <c r="K266" s="53"/>
      <c r="L266" s="53"/>
      <c r="M266" s="53"/>
      <c r="N266" s="53"/>
      <c r="O266" s="53"/>
      <c r="P266" s="53"/>
      <c r="Q266" s="53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3"/>
      <c r="K287" s="53"/>
      <c r="L287" s="53"/>
      <c r="M287" s="53"/>
      <c r="N287" s="53"/>
      <c r="O287" s="53"/>
      <c r="P287" s="53"/>
      <c r="Q287" s="53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62" t="s">
        <v>215</v>
      </c>
      <c r="B291" s="63"/>
      <c r="C291" s="63"/>
      <c r="D291" s="63"/>
      <c r="E291" s="63"/>
      <c r="F291" s="63"/>
      <c r="G291" s="47"/>
      <c r="H291" s="47">
        <v>182.7</v>
      </c>
      <c r="I291" s="47">
        <v>362.9</v>
      </c>
      <c r="J291" s="53"/>
      <c r="K291" s="53"/>
      <c r="L291" s="53"/>
      <c r="M291" s="53"/>
      <c r="N291" s="53"/>
      <c r="O291" s="53"/>
      <c r="P291" s="53"/>
      <c r="Q291" s="53"/>
    </row>
    <row r="292" spans="1:17" ht="21.75" customHeight="1" x14ac:dyDescent="0.25">
      <c r="A292" s="64" t="s">
        <v>229</v>
      </c>
      <c r="B292" s="64"/>
      <c r="C292" s="64"/>
      <c r="D292" s="64"/>
      <c r="E292" s="64"/>
      <c r="F292" s="64"/>
      <c r="G292" s="48">
        <f>G5+G291</f>
        <v>8860.6999999999989</v>
      </c>
      <c r="H292" s="48">
        <f>H5+H291</f>
        <v>7832.1999999999989</v>
      </c>
      <c r="I292" s="48">
        <f>I5+I291</f>
        <v>7967.9999999999991</v>
      </c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3"/>
      <c r="K415" s="53"/>
      <c r="L415" s="53"/>
      <c r="M415" s="53"/>
      <c r="N415" s="53"/>
      <c r="O415" s="53"/>
      <c r="P415" s="53"/>
      <c r="Q415" s="53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3"/>
      <c r="K416" s="53"/>
      <c r="L416" s="53"/>
      <c r="M416" s="53"/>
      <c r="N416" s="53"/>
      <c r="O416" s="53"/>
      <c r="P416" s="53"/>
      <c r="Q41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7" firstPageNumber="0" orientation="portrait" verticalDpi="300" r:id="rId1"/>
  <headerFooter alignWithMargins="0"/>
  <rowBreaks count="2" manualBreakCount="2">
    <brk id="93" max="8" man="1"/>
    <brk id="2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TAO</cp:lastModifiedBy>
  <cp:lastPrinted>2023-12-26T06:32:12Z</cp:lastPrinted>
  <dcterms:created xsi:type="dcterms:W3CDTF">2018-04-02T01:52:19Z</dcterms:created>
  <dcterms:modified xsi:type="dcterms:W3CDTF">2023-12-27T05:10:33Z</dcterms:modified>
</cp:coreProperties>
</file>